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Приложение 4" sheetId="1" r:id="rId1"/>
  </sheets>
  <definedNames>
    <definedName name="_xlnm._FilterDatabase" localSheetId="0" hidden="1">'Приложение 4'!$A$6:$H$6</definedName>
    <definedName name="_xlnm.Print_Area" localSheetId="0">'Приложение 4'!$A$1:$H$14</definedName>
  </definedNames>
  <calcPr calcId="145621"/>
</workbook>
</file>

<file path=xl/calcChain.xml><?xml version="1.0" encoding="utf-8"?>
<calcChain xmlns="http://schemas.openxmlformats.org/spreadsheetml/2006/main">
  <c r="F14" i="1" l="1"/>
  <c r="F8" i="1" l="1"/>
  <c r="F9" i="1"/>
  <c r="F10" i="1"/>
  <c r="F11" i="1"/>
  <c r="F12" i="1"/>
  <c r="F13" i="1"/>
  <c r="F7" i="1"/>
</calcChain>
</file>

<file path=xl/sharedStrings.xml><?xml version="1.0" encoding="utf-8"?>
<sst xmlns="http://schemas.openxmlformats.org/spreadsheetml/2006/main" count="40" uniqueCount="22">
  <si>
    <t xml:space="preserve">Атауы / Наименование </t>
  </si>
  <si>
    <t>Өлшем бірлік / Единица измерения</t>
  </si>
  <si>
    <t xml:space="preserve">Саны / Количество </t>
  </si>
  <si>
    <t>Бірлік бағасы / Цена за единицу</t>
  </si>
  <si>
    <t xml:space="preserve">Тендерге бөлінген жалпы сомасы / Сумма, выделенная для  закупок способом тендера </t>
  </si>
  <si>
    <t>Барлығы / Итого</t>
  </si>
  <si>
    <t>Тауарды жеткізу мерзімі / Срок поставки товара</t>
  </si>
  <si>
    <t>Тауарды жеткізу мекен-жайы / Место поставки товаров</t>
  </si>
  <si>
    <t xml:space="preserve">Тапсырыс берушінің өтінімі бойынша тауарды жеткізу мерзімі өтінімді алған күннен бастап 5 күнтізбелік күн ішінде. / Срок поставки товара по заявке Заказчика в течение  5 календарных дней со дня получения Заявки. </t>
  </si>
  <si>
    <t>Алматы қ., Желтоқсан к-сі, 62-үй дәріхана қоймасы / г. Алматы, ул. Желтоксан, д.62 аптечный склад</t>
  </si>
  <si>
    <t>Сатып алынатын тауарлардың тізбесі / Перечень закупаемых товаров</t>
  </si>
  <si>
    <t>№ ЛОТА</t>
  </si>
  <si>
    <t xml:space="preserve">Тендерлік құжаттамаға Қосымша 4
</t>
  </si>
  <si>
    <t>Приложение 4 к Тендерной документации</t>
  </si>
  <si>
    <t>Стент периферический баллонорасширяемый 0.035</t>
  </si>
  <si>
    <t>Катетер для внутрисердечной криобляции с диаметром баллона (мм) 28 из Многоканальный генератор для РЧ абляции с принадлежностями</t>
  </si>
  <si>
    <t>Транскатетерная система однокамерной электрокардиостимуляции  с принадлежностями (МРТ совместимый)</t>
  </si>
  <si>
    <t>Управляемый интрадюссер дилятатор  для доставки криобаллона </t>
  </si>
  <si>
    <t>Стероид элюирующий моно полярный, биполярный, эпи кардиальный, предсердный и /или желудочковый с длиной электрода 35 и 60 см</t>
  </si>
  <si>
    <t>Отделяемые спирали для эмболизации сосудов мелкого калибра</t>
  </si>
  <si>
    <t>штук</t>
  </si>
  <si>
    <t xml:space="preserve">Катетер баллонный сосудистый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</si>
</sst>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.00_-;\-* #,##0.00_-;_-* &quot;-&quot;??_-;_-@_-"/>
    <numFmt numFmtId="165" formatCode="\ #,##0.00&quot;   &quot;;\-#,##0.00&quot;   &quot;;&quot; -&quot;00&quot;   &quot;;\ @\ "/>
    <numFmt numFmtId="166" formatCode="#,##0_ ;[Red]\-#,##0\ 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&quot;р.&quot;_-;\-* #,##0&quot;р.&quot;_-;_-* &quot;-&quot;&quot;р.&quot;_-;_-@_-"/>
    <numFmt numFmtId="170" formatCode="_-* #,##0.00_р_._-;\-* #,##0.00_р_._-;_-* \-??_р_._-;_-@_-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1"/>
      <color indexed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177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RotisSansSerif"/>
      <family val="2"/>
      <charset val="204"/>
    </font>
    <font>
      <sz val="8"/>
      <color indexed="8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3"/>
      <charset val="129"/>
      <scheme val="minor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2" fillId="0" borderId="0"/>
    <xf numFmtId="0" fontId="3" fillId="0" borderId="0"/>
    <xf numFmtId="0" fontId="3" fillId="0" borderId="0" applyBorder="0" applyProtection="0"/>
    <xf numFmtId="0" fontId="7" fillId="0" borderId="0"/>
    <xf numFmtId="0" fontId="1" fillId="0" borderId="0"/>
    <xf numFmtId="0" fontId="8" fillId="0" borderId="0"/>
    <xf numFmtId="0" fontId="2" fillId="2" borderId="1" applyNumberFormat="0" applyFont="0" applyAlignment="0" applyProtection="0"/>
    <xf numFmtId="0" fontId="7" fillId="2" borderId="1" applyNumberFormat="0" applyFont="0" applyAlignment="0" applyProtection="0"/>
    <xf numFmtId="0" fontId="2" fillId="0" borderId="0"/>
    <xf numFmtId="0" fontId="7" fillId="0" borderId="0"/>
    <xf numFmtId="43" fontId="1" fillId="0" borderId="0" applyFont="0" applyFill="0" applyBorder="0" applyAlignment="0" applyProtection="0"/>
    <xf numFmtId="165" fontId="4" fillId="0" borderId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0" fillId="0" borderId="0"/>
    <xf numFmtId="0" fontId="7" fillId="0" borderId="0"/>
    <xf numFmtId="169" fontId="11" fillId="0" borderId="0" applyFont="0" applyFill="0" applyBorder="0" applyAlignment="0" applyProtection="0"/>
    <xf numFmtId="0" fontId="7" fillId="0" borderId="0">
      <alignment horizontal="left"/>
    </xf>
    <xf numFmtId="0" fontId="11" fillId="0" borderId="0"/>
    <xf numFmtId="164" fontId="9" fillId="0" borderId="0" applyFont="0" applyFill="0" applyBorder="0" applyAlignment="0" applyProtection="0"/>
    <xf numFmtId="0" fontId="12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3" fillId="0" borderId="0" applyBorder="0" applyProtection="0"/>
    <xf numFmtId="170" fontId="14" fillId="0" borderId="0" applyFill="0" applyBorder="0" applyAlignment="0" applyProtection="0"/>
    <xf numFmtId="0" fontId="10" fillId="0" borderId="0"/>
    <xf numFmtId="0" fontId="14" fillId="0" borderId="0"/>
    <xf numFmtId="0" fontId="9" fillId="0" borderId="0"/>
    <xf numFmtId="164" fontId="9" fillId="0" borderId="0" applyFont="0" applyFill="0" applyBorder="0" applyAlignment="0" applyProtection="0"/>
    <xf numFmtId="0" fontId="9" fillId="2" borderId="1" applyNumberFormat="0" applyFont="0" applyAlignment="0" applyProtection="0"/>
    <xf numFmtId="164" fontId="9" fillId="0" borderId="0" applyFont="0" applyFill="0" applyBorder="0" applyAlignment="0" applyProtection="0"/>
    <xf numFmtId="0" fontId="1" fillId="0" borderId="0"/>
    <xf numFmtId="0" fontId="9" fillId="2" borderId="1" applyNumberFormat="0" applyFont="0" applyAlignment="0" applyProtection="0"/>
    <xf numFmtId="0" fontId="9" fillId="0" borderId="0"/>
    <xf numFmtId="0" fontId="1" fillId="0" borderId="0"/>
    <xf numFmtId="0" fontId="15" fillId="0" borderId="0">
      <alignment vertical="center"/>
    </xf>
    <xf numFmtId="0" fontId="15" fillId="0" borderId="0">
      <alignment vertical="center"/>
    </xf>
    <xf numFmtId="164" fontId="9" fillId="0" borderId="0" applyFont="0" applyFill="0" applyBorder="0" applyAlignment="0" applyProtection="0"/>
  </cellStyleXfs>
  <cellXfs count="41">
    <xf numFmtId="0" fontId="0" fillId="0" borderId="0" xfId="0"/>
    <xf numFmtId="0" fontId="6" fillId="0" borderId="0" xfId="0" applyFont="1" applyAlignment="1">
      <alignment wrapText="1"/>
    </xf>
    <xf numFmtId="43" fontId="5" fillId="0" borderId="0" xfId="13" applyFont="1" applyAlignment="1">
      <alignment horizontal="left" vertical="center"/>
    </xf>
    <xf numFmtId="0" fontId="5" fillId="5" borderId="2" xfId="0" applyFont="1" applyFill="1" applyBorder="1" applyAlignment="1">
      <alignment horizontal="left" vertical="center" wrapText="1"/>
    </xf>
    <xf numFmtId="0" fontId="16" fillId="3" borderId="2" xfId="0" applyFont="1" applyFill="1" applyBorder="1" applyAlignment="1">
      <alignment horizontal="left" vertical="center" wrapText="1"/>
    </xf>
    <xf numFmtId="0" fontId="16" fillId="3" borderId="2" xfId="42" applyFont="1" applyFill="1" applyBorder="1" applyAlignment="1">
      <alignment vertical="center" wrapText="1"/>
    </xf>
    <xf numFmtId="4" fontId="16" fillId="3" borderId="2" xfId="0" applyNumberFormat="1" applyFont="1" applyFill="1" applyBorder="1" applyAlignment="1">
      <alignment horizontal="left" vertical="center" wrapText="1"/>
    </xf>
    <xf numFmtId="4" fontId="16" fillId="3" borderId="2" xfId="32" applyNumberFormat="1" applyFont="1" applyFill="1" applyBorder="1" applyAlignment="1" applyProtection="1">
      <alignment horizontal="left" vertical="center" wrapText="1"/>
    </xf>
    <xf numFmtId="43" fontId="6" fillId="0" borderId="0" xfId="13" applyFont="1" applyAlignment="1">
      <alignment horizontal="left" wrapText="1"/>
    </xf>
    <xf numFmtId="0" fontId="5" fillId="0" borderId="0" xfId="0" applyFont="1" applyAlignment="1">
      <alignment horizontal="right" wrapText="1"/>
    </xf>
    <xf numFmtId="43" fontId="5" fillId="0" borderId="2" xfId="13" applyFont="1" applyBorder="1" applyAlignment="1">
      <alignment horizontal="left" vertical="center" wrapText="1"/>
    </xf>
    <xf numFmtId="166" fontId="5" fillId="0" borderId="2" xfId="1" applyNumberFormat="1" applyFont="1" applyBorder="1" applyAlignment="1">
      <alignment horizontal="center" vertical="center" wrapText="1"/>
    </xf>
    <xf numFmtId="43" fontId="6" fillId="0" borderId="2" xfId="13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43" fontId="18" fillId="0" borderId="0" xfId="13" applyFont="1" applyAlignment="1">
      <alignment horizontal="left" wrapText="1"/>
    </xf>
    <xf numFmtId="0" fontId="18" fillId="0" borderId="0" xfId="0" applyFont="1" applyAlignment="1">
      <alignment wrapText="1"/>
    </xf>
    <xf numFmtId="0" fontId="18" fillId="5" borderId="2" xfId="0" applyFont="1" applyFill="1" applyBorder="1" applyAlignment="1">
      <alignment horizontal="left" wrapText="1"/>
    </xf>
    <xf numFmtId="0" fontId="18" fillId="5" borderId="2" xfId="0" applyFont="1" applyFill="1" applyBorder="1" applyAlignment="1">
      <alignment wrapText="1"/>
    </xf>
    <xf numFmtId="0" fontId="5" fillId="0" borderId="0" xfId="0" applyFont="1" applyAlignment="1"/>
    <xf numFmtId="0" fontId="6" fillId="0" borderId="0" xfId="0" applyFont="1" applyAlignment="1">
      <alignment horizontal="left" vertical="center"/>
    </xf>
    <xf numFmtId="43" fontId="6" fillId="0" borderId="0" xfId="13" applyFont="1" applyAlignment="1">
      <alignment horizontal="left" vertical="center"/>
    </xf>
    <xf numFmtId="0" fontId="6" fillId="0" borderId="0" xfId="0" applyFont="1" applyAlignment="1"/>
    <xf numFmtId="0" fontId="5" fillId="0" borderId="0" xfId="0" applyFont="1" applyAlignment="1">
      <alignment horizontal="left" vertical="center"/>
    </xf>
    <xf numFmtId="0" fontId="5" fillId="3" borderId="2" xfId="1" applyFont="1" applyFill="1" applyBorder="1" applyAlignment="1">
      <alignment horizontal="center" vertical="center"/>
    </xf>
    <xf numFmtId="0" fontId="18" fillId="0" borderId="0" xfId="0" applyFont="1" applyAlignment="1"/>
    <xf numFmtId="4" fontId="16" fillId="3" borderId="2" xfId="0" applyNumberFormat="1" applyFont="1" applyFill="1" applyBorder="1" applyAlignment="1">
      <alignment horizontal="center" vertical="center"/>
    </xf>
    <xf numFmtId="164" fontId="16" fillId="3" borderId="4" xfId="37" applyFont="1" applyFill="1" applyBorder="1" applyAlignment="1">
      <alignment horizontal="center" vertical="center"/>
    </xf>
    <xf numFmtId="164" fontId="16" fillId="3" borderId="2" xfId="37" applyFont="1" applyFill="1" applyBorder="1" applyAlignment="1">
      <alignment vertical="center"/>
    </xf>
    <xf numFmtId="43" fontId="6" fillId="3" borderId="2" xfId="13" applyFont="1" applyFill="1" applyBorder="1" applyAlignment="1">
      <alignment horizontal="center" vertical="center"/>
    </xf>
    <xf numFmtId="4" fontId="16" fillId="3" borderId="3" xfId="15" applyNumberFormat="1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left" vertical="center"/>
    </xf>
    <xf numFmtId="43" fontId="18" fillId="5" borderId="2" xfId="13" applyFont="1" applyFill="1" applyBorder="1" applyAlignment="1">
      <alignment horizontal="left" vertical="center"/>
    </xf>
    <xf numFmtId="0" fontId="17" fillId="0" borderId="0" xfId="0" applyFont="1" applyAlignment="1"/>
    <xf numFmtId="0" fontId="18" fillId="0" borderId="0" xfId="0" applyFont="1" applyAlignment="1">
      <alignment horizontal="left" vertical="center"/>
    </xf>
    <xf numFmtId="43" fontId="18" fillId="0" borderId="0" xfId="13" applyFont="1" applyAlignment="1">
      <alignment horizontal="left" vertical="center"/>
    </xf>
    <xf numFmtId="43" fontId="5" fillId="5" borderId="2" xfId="13" applyFont="1" applyFill="1" applyBorder="1" applyAlignment="1">
      <alignment horizontal="left" vertical="center"/>
    </xf>
    <xf numFmtId="0" fontId="5" fillId="3" borderId="2" xfId="1" applyFont="1" applyFill="1" applyBorder="1" applyAlignment="1">
      <alignment horizontal="center" vertical="center" wrapText="1"/>
    </xf>
    <xf numFmtId="166" fontId="5" fillId="4" borderId="2" xfId="3" applyNumberFormat="1" applyFont="1" applyFill="1" applyBorder="1" applyAlignment="1" applyProtection="1">
      <alignment horizontal="left" vertical="center" wrapText="1"/>
    </xf>
    <xf numFmtId="43" fontId="5" fillId="4" borderId="2" xfId="13" applyFont="1" applyFill="1" applyBorder="1" applyAlignment="1" applyProtection="1">
      <alignment horizontal="left" vertical="center" wrapText="1"/>
    </xf>
    <xf numFmtId="43" fontId="5" fillId="3" borderId="2" xfId="13" applyFont="1" applyFill="1" applyBorder="1" applyAlignment="1">
      <alignment horizontal="left" vertical="center" wrapText="1"/>
    </xf>
    <xf numFmtId="0" fontId="5" fillId="0" borderId="0" xfId="0" applyFont="1" applyAlignment="1">
      <alignment horizontal="right"/>
    </xf>
  </cellXfs>
  <cellStyles count="47">
    <cellStyle name="Excel Built-in Normal" xfId="2"/>
    <cellStyle name="Excel Built-in Normal 1" xfId="29"/>
    <cellStyle name="Excel Built-in Normal 2" xfId="3"/>
    <cellStyle name="Денежный [0] 2" xfId="24"/>
    <cellStyle name="Денежный 2" xfId="17"/>
    <cellStyle name="Обычный" xfId="0" builtinId="0"/>
    <cellStyle name="Обычный 10" xfId="40"/>
    <cellStyle name="Обычный 10 2" xfId="21"/>
    <cellStyle name="Обычный 11" xfId="42"/>
    <cellStyle name="Обычный 12" xfId="26"/>
    <cellStyle name="Обычный 13" xfId="16"/>
    <cellStyle name="Обычный 2" xfId="4"/>
    <cellStyle name="Обычный 2 2" xfId="25"/>
    <cellStyle name="Обычный 2 2 2" xfId="22"/>
    <cellStyle name="Обычный 3" xfId="1"/>
    <cellStyle name="Обычный 3 2" xfId="34"/>
    <cellStyle name="Обычный 3 3" xfId="28"/>
    <cellStyle name="Обычный 4" xfId="35"/>
    <cellStyle name="Обычный 4 2" xfId="5"/>
    <cellStyle name="Обычный 4 2 2" xfId="6"/>
    <cellStyle name="Обычный 5" xfId="36"/>
    <cellStyle name="Обычный 6" xfId="19"/>
    <cellStyle name="Обычный 6 2" xfId="30"/>
    <cellStyle name="Обычный 6 2 2" xfId="43"/>
    <cellStyle name="Обычный 7" xfId="15"/>
    <cellStyle name="Обычный 8" xfId="23"/>
    <cellStyle name="Обычный 9" xfId="14"/>
    <cellStyle name="Обычный_Лист2" xfId="32"/>
    <cellStyle name="Примечание 2" xfId="8"/>
    <cellStyle name="Примечание 2 2" xfId="38"/>
    <cellStyle name="Примечание 3" xfId="7"/>
    <cellStyle name="Примечание 3 2" xfId="41"/>
    <cellStyle name="Финансовый" xfId="13" builtinId="3"/>
    <cellStyle name="Финансовый 2" xfId="10"/>
    <cellStyle name="Финансовый 2 2" xfId="18"/>
    <cellStyle name="Финансовый 3" xfId="9"/>
    <cellStyle name="Финансовый 3 2" xfId="11"/>
    <cellStyle name="Финансовый 3 3" xfId="33"/>
    <cellStyle name="Финансовый 4" xfId="12"/>
    <cellStyle name="Финансовый 5" xfId="20"/>
    <cellStyle name="Финансовый 5 2" xfId="31"/>
    <cellStyle name="Финансовый 6" xfId="37"/>
    <cellStyle name="Финансовый 7" xfId="46"/>
    <cellStyle name="Финансовый 8" xfId="39"/>
    <cellStyle name="Финансовый 9" xfId="27"/>
    <cellStyle name="표준 2" xfId="44"/>
    <cellStyle name="표준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view="pageBreakPreview" zoomScale="110" zoomScaleNormal="100" zoomScaleSheetLayoutView="110" workbookViewId="0">
      <pane ySplit="6" topLeftCell="A7" activePane="bottomLeft" state="frozen"/>
      <selection pane="bottomLeft" activeCell="F15" sqref="F15"/>
    </sheetView>
  </sheetViews>
  <sheetFormatPr defaultRowHeight="12.75"/>
  <cols>
    <col min="1" max="1" width="8.28515625" style="32" customWidth="1"/>
    <col min="2" max="2" width="46.42578125" style="33" customWidth="1"/>
    <col min="3" max="3" width="9.5703125" style="33" bestFit="1" customWidth="1"/>
    <col min="4" max="4" width="15.140625" style="34" bestFit="1" customWidth="1"/>
    <col min="5" max="5" width="15.7109375" style="34" bestFit="1" customWidth="1"/>
    <col min="6" max="6" width="21.85546875" style="34" customWidth="1"/>
    <col min="7" max="7" width="37.7109375" style="14" customWidth="1"/>
    <col min="8" max="8" width="30.85546875" style="15" customWidth="1"/>
    <col min="9" max="16384" width="9.140625" style="24"/>
  </cols>
  <sheetData>
    <row r="1" spans="1:8" s="21" customFormat="1">
      <c r="A1" s="18"/>
      <c r="B1" s="19"/>
      <c r="C1" s="19"/>
      <c r="D1" s="20"/>
      <c r="E1" s="20"/>
      <c r="F1" s="20"/>
      <c r="G1" s="8"/>
      <c r="H1" s="40" t="s">
        <v>12</v>
      </c>
    </row>
    <row r="2" spans="1:8" s="21" customFormat="1">
      <c r="A2" s="18"/>
      <c r="B2" s="19"/>
      <c r="C2" s="19"/>
      <c r="D2" s="20"/>
      <c r="E2" s="20"/>
      <c r="F2" s="20"/>
      <c r="G2" s="8"/>
      <c r="H2" s="40" t="s">
        <v>13</v>
      </c>
    </row>
    <row r="3" spans="1:8" s="21" customFormat="1">
      <c r="A3" s="18"/>
      <c r="B3" s="19"/>
      <c r="C3" s="19"/>
      <c r="D3" s="20"/>
      <c r="E3" s="20"/>
      <c r="F3" s="20"/>
      <c r="G3" s="8"/>
      <c r="H3" s="40"/>
    </row>
    <row r="4" spans="1:8" s="21" customFormat="1">
      <c r="A4" s="18"/>
      <c r="B4" s="19"/>
      <c r="C4" s="22"/>
      <c r="D4" s="2" t="s">
        <v>10</v>
      </c>
      <c r="E4" s="20"/>
      <c r="F4" s="20"/>
      <c r="G4" s="8"/>
      <c r="H4" s="9"/>
    </row>
    <row r="5" spans="1:8" s="21" customFormat="1">
      <c r="A5" s="18"/>
      <c r="B5" s="19"/>
      <c r="C5" s="19"/>
      <c r="D5" s="20"/>
      <c r="E5" s="20"/>
      <c r="F5" s="20"/>
      <c r="G5" s="8"/>
      <c r="H5" s="1"/>
    </row>
    <row r="6" spans="1:8" s="1" customFormat="1" ht="63.75">
      <c r="A6" s="36" t="s">
        <v>11</v>
      </c>
      <c r="B6" s="36" t="s">
        <v>0</v>
      </c>
      <c r="C6" s="37" t="s">
        <v>1</v>
      </c>
      <c r="D6" s="38" t="s">
        <v>2</v>
      </c>
      <c r="E6" s="39" t="s">
        <v>3</v>
      </c>
      <c r="F6" s="39" t="s">
        <v>4</v>
      </c>
      <c r="G6" s="10" t="s">
        <v>6</v>
      </c>
      <c r="H6" s="11" t="s">
        <v>7</v>
      </c>
    </row>
    <row r="7" spans="1:8" s="21" customFormat="1" ht="76.5">
      <c r="A7" s="23">
        <v>1</v>
      </c>
      <c r="B7" s="7" t="s">
        <v>14</v>
      </c>
      <c r="C7" s="25" t="s">
        <v>20</v>
      </c>
      <c r="D7" s="26">
        <v>10</v>
      </c>
      <c r="E7" s="27">
        <v>240000</v>
      </c>
      <c r="F7" s="28">
        <f>D7*E7</f>
        <v>2400000</v>
      </c>
      <c r="G7" s="12" t="s">
        <v>8</v>
      </c>
      <c r="H7" s="13" t="s">
        <v>9</v>
      </c>
    </row>
    <row r="8" spans="1:8" s="21" customFormat="1" ht="76.5">
      <c r="A8" s="23">
        <v>17</v>
      </c>
      <c r="B8" s="6" t="s">
        <v>15</v>
      </c>
      <c r="C8" s="25" t="s">
        <v>20</v>
      </c>
      <c r="D8" s="26">
        <v>15</v>
      </c>
      <c r="E8" s="27">
        <v>1175000</v>
      </c>
      <c r="F8" s="28">
        <f t="shared" ref="F8:F13" si="0">D8*E8</f>
        <v>17625000</v>
      </c>
      <c r="G8" s="12" t="s">
        <v>8</v>
      </c>
      <c r="H8" s="13" t="s">
        <v>9</v>
      </c>
    </row>
    <row r="9" spans="1:8" s="21" customFormat="1" ht="76.5">
      <c r="A9" s="23">
        <v>18</v>
      </c>
      <c r="B9" s="6" t="s">
        <v>16</v>
      </c>
      <c r="C9" s="25" t="s">
        <v>20</v>
      </c>
      <c r="D9" s="26">
        <v>3</v>
      </c>
      <c r="E9" s="27">
        <v>5400000</v>
      </c>
      <c r="F9" s="28">
        <f t="shared" si="0"/>
        <v>16200000</v>
      </c>
      <c r="G9" s="12" t="s">
        <v>8</v>
      </c>
      <c r="H9" s="13" t="s">
        <v>9</v>
      </c>
    </row>
    <row r="10" spans="1:8" s="21" customFormat="1" ht="76.5">
      <c r="A10" s="23">
        <v>19</v>
      </c>
      <c r="B10" s="6" t="s">
        <v>17</v>
      </c>
      <c r="C10" s="25" t="s">
        <v>20</v>
      </c>
      <c r="D10" s="26">
        <v>8</v>
      </c>
      <c r="E10" s="27">
        <v>252000</v>
      </c>
      <c r="F10" s="28">
        <f t="shared" si="0"/>
        <v>2016000</v>
      </c>
      <c r="G10" s="12" t="s">
        <v>8</v>
      </c>
      <c r="H10" s="13" t="s">
        <v>9</v>
      </c>
    </row>
    <row r="11" spans="1:8" s="21" customFormat="1" ht="76.5">
      <c r="A11" s="23">
        <v>20</v>
      </c>
      <c r="B11" s="4" t="s">
        <v>18</v>
      </c>
      <c r="C11" s="25" t="s">
        <v>20</v>
      </c>
      <c r="D11" s="26">
        <v>2</v>
      </c>
      <c r="E11" s="27">
        <v>190000</v>
      </c>
      <c r="F11" s="28">
        <f t="shared" si="0"/>
        <v>380000</v>
      </c>
      <c r="G11" s="12" t="s">
        <v>8</v>
      </c>
      <c r="H11" s="13" t="s">
        <v>9</v>
      </c>
    </row>
    <row r="12" spans="1:8" s="21" customFormat="1" ht="76.5">
      <c r="A12" s="23">
        <v>21</v>
      </c>
      <c r="B12" s="4" t="s">
        <v>19</v>
      </c>
      <c r="C12" s="25" t="s">
        <v>20</v>
      </c>
      <c r="D12" s="26">
        <v>13</v>
      </c>
      <c r="E12" s="27">
        <v>280000</v>
      </c>
      <c r="F12" s="28">
        <f t="shared" si="0"/>
        <v>3640000</v>
      </c>
      <c r="G12" s="12" t="s">
        <v>8</v>
      </c>
      <c r="H12" s="13" t="s">
        <v>9</v>
      </c>
    </row>
    <row r="13" spans="1:8" s="21" customFormat="1" ht="76.5">
      <c r="A13" s="23">
        <v>23</v>
      </c>
      <c r="B13" s="5" t="s">
        <v>21</v>
      </c>
      <c r="C13" s="29" t="s">
        <v>20</v>
      </c>
      <c r="D13" s="26">
        <v>8</v>
      </c>
      <c r="E13" s="27">
        <v>100000</v>
      </c>
      <c r="F13" s="28">
        <f t="shared" si="0"/>
        <v>800000</v>
      </c>
      <c r="G13" s="12" t="s">
        <v>8</v>
      </c>
      <c r="H13" s="13" t="s">
        <v>9</v>
      </c>
    </row>
    <row r="14" spans="1:8">
      <c r="A14" s="30"/>
      <c r="B14" s="3" t="s">
        <v>5</v>
      </c>
      <c r="C14" s="30"/>
      <c r="D14" s="31"/>
      <c r="E14" s="31"/>
      <c r="F14" s="35">
        <f>SUM(F7:F13)</f>
        <v>43061000</v>
      </c>
      <c r="G14" s="16"/>
      <c r="H14" s="17"/>
    </row>
  </sheetData>
  <autoFilter ref="A6:H6"/>
  <pageMargins left="0.25" right="0.25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Назигуль Мукажанова</dc:creator>
  <cp:lastModifiedBy>Назигуль Мукажанова</cp:lastModifiedBy>
  <cp:lastPrinted>2024-09-16T06:25:57Z</cp:lastPrinted>
  <dcterms:created xsi:type="dcterms:W3CDTF">2022-01-27T09:11:47Z</dcterms:created>
  <dcterms:modified xsi:type="dcterms:W3CDTF">2024-09-16T06:29:20Z</dcterms:modified>
</cp:coreProperties>
</file>